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3F62863-5E85-4A42-8F46-0CBE9F90F5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ROWT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9" i="4"/>
  <c r="C21" i="4"/>
  <c r="C20" i="4"/>
  <c r="C19" i="4"/>
  <c r="D32" i="4"/>
  <c r="A35" i="5"/>
  <c r="A15" i="4"/>
  <c r="A13" i="3"/>
  <c r="A13" i="2"/>
  <c r="D26" i="4"/>
  <c r="C18" i="4"/>
  <c r="B30" i="5" l="1" a="1"/>
  <c r="B32" i="5" s="1"/>
  <c r="B30" i="5" l="1"/>
  <c r="B31" i="5"/>
  <c r="C32" i="4"/>
  <c r="A31" i="4"/>
  <c r="C29" i="4"/>
  <c r="A28" i="4"/>
  <c r="C26" i="4"/>
  <c r="A25" i="4"/>
  <c r="B20" i="4"/>
  <c r="B19" i="4"/>
  <c r="B7" i="4"/>
  <c r="B8" i="4" l="1"/>
  <c r="B5" i="3"/>
  <c r="B6" i="3" s="1"/>
  <c r="B9" i="4" l="1"/>
  <c r="B10" i="4" s="1"/>
  <c r="B11" i="4" s="1"/>
  <c r="B12" i="4" a="1"/>
  <c r="B7" i="3"/>
  <c r="B8" i="3" s="1"/>
  <c r="B9" i="3" s="1"/>
  <c r="B10" i="3" a="1"/>
  <c r="B5" i="2"/>
  <c r="B6" i="2" s="1"/>
  <c r="B18" i="4" l="1"/>
  <c r="B21" i="4" s="1"/>
  <c r="B13" i="4"/>
  <c r="B12" i="4"/>
  <c r="B20" i="3"/>
  <c r="B22" i="3" s="1"/>
  <c r="B10" i="3"/>
  <c r="B11" i="3"/>
  <c r="B7" i="2"/>
  <c r="B8" i="2" s="1"/>
  <c r="B9" i="2" s="1"/>
  <c r="A39" i="1"/>
  <c r="A40" i="1"/>
  <c r="A41" i="1"/>
  <c r="A42" i="1"/>
  <c r="B10" i="2" l="1" a="1"/>
  <c r="B10" i="2" l="1"/>
  <c r="B11" i="2"/>
</calcChain>
</file>

<file path=xl/sharedStrings.xml><?xml version="1.0" encoding="utf-8"?>
<sst xmlns="http://schemas.openxmlformats.org/spreadsheetml/2006/main" count="95" uniqueCount="75">
  <si>
    <t>If any of the data points in known_x's or known_y's is an Excel error value, then the first error encountered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</si>
  <si>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</si>
  <si>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If any of the numbers in known_y's is 0 or negative.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</si>
  <si>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</si>
  <si>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GROWTH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</si>
  <si>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</si>
  <si>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</si>
  <si>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</si>
  <si>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</si>
  <si>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</si>
  <si>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</si>
  <si>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</si>
  <si>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Total cells without numbers</t>
  </si>
  <si>
    <t>Check of new_x's</t>
  </si>
  <si>
    <t>Check of known x's</t>
  </si>
  <si>
    <t>Check of known_y's</t>
  </si>
  <si>
    <t>Note that this is an array entered formula.</t>
  </si>
  <si>
    <t>projected</t>
  </si>
  <si>
    <t>Sales</t>
  </si>
  <si>
    <t>Month</t>
  </si>
  <si>
    <t>Test Inputs</t>
  </si>
  <si>
    <t>Argument names</t>
  </si>
  <si>
    <t>However, this method pre-supposes a constant growth rate. Where growth rates are not constant, the line of best fit of the exponential growth will not be found using the above technique.</t>
  </si>
  <si>
    <t>Month 7 can thus be calculated using</t>
  </si>
  <si>
    <t>Growth Rate</t>
  </si>
  <si>
    <t>We can see this as follows:</t>
  </si>
  <si>
    <t>In the example, the sales have increased at a constant growth rate of 34%</t>
  </si>
  <si>
    <t>Index of Examples</t>
  </si>
  <si>
    <t>Examples Using GROWTH Function</t>
  </si>
  <si>
    <t>If const is TRUE or omitted, b is calculated normally. 
If const is FALSE, b is set equal to 1 and the m-values are adjusted so that y = m^x.</t>
  </si>
  <si>
    <t>A logical value specifying whether to force the constant b to equal 1.</t>
  </si>
  <si>
    <t>Optional</t>
  </si>
  <si>
    <t>const</t>
  </si>
  <si>
    <t>New_x's must include a column (or row) for each independent variable, just as known_x's does. So, if known_y's is in a single column / row, known_x's and new_x's must have the same number of columns / rows.
If new_x's is omitted, it is assumed to be the same as known_x's.
If both known_x's and new_x's are omitted, they are assumed to be the array {1,2,3,...} that is the same size as known_y's.</t>
  </si>
  <si>
    <t>Are new x-values for which you want GROWTH to return corresponding y-values.</t>
  </si>
  <si>
    <t>new_x's</t>
  </si>
  <si>
    <t>The array known_x's can include one or more sets of variables. If only one variable is used, known_y's and known_x's can be ranges of any shape, as long as they have equal dimensions. If more than one variable is used, known_y's must be a vector (that is, a range with a height of one row or a width of one column).
If known_x's is omitted then it is assumed to be the array 1,2,3... (the same size as knowns_y's.</t>
  </si>
  <si>
    <t>An optional set of x-values that you may already know in the relationship y = b*m^x.</t>
  </si>
  <si>
    <t>known_x's</t>
  </si>
  <si>
    <t>If the aaray of known_y's is in a single column or row, then each column / row of known_x's is interpreted as a separate variable.</t>
  </si>
  <si>
    <t>The set of y-values you already know in the relationship y = b*m^x.</t>
  </si>
  <si>
    <t>Required.</t>
  </si>
  <si>
    <t>known_y's</t>
  </si>
  <si>
    <t>Argument Notes</t>
  </si>
  <si>
    <t>Description</t>
  </si>
  <si>
    <t>Type</t>
  </si>
  <si>
    <t>Name</t>
  </si>
  <si>
    <t>Arguments:</t>
  </si>
  <si>
    <t>GROWTH solves the relationship y = b*m^x</t>
  </si>
  <si>
    <t>Formula:</t>
  </si>
  <si>
    <r>
      <t>=GROWTH(</t>
    </r>
    <r>
      <rPr>
        <b/>
        <sz val="10"/>
        <color rgb="FFFF0000"/>
        <rFont val="Arial"/>
        <family val="2"/>
      </rPr>
      <t>known_y's</t>
    </r>
    <r>
      <rPr>
        <sz val="10"/>
        <rFont val="Arial"/>
        <family val="2"/>
      </rPr>
      <t>,[known_x's],[new_x's],[const])</t>
    </r>
  </si>
  <si>
    <t>Syntax:</t>
  </si>
  <si>
    <t>You can use the GROWTH worksheet function to fit an exponential curve to existing x-values and y-values.</t>
  </si>
  <si>
    <t>One of the rare statistical functions that was not revised and replaced in 2007.</t>
  </si>
  <si>
    <t>Comment</t>
  </si>
  <si>
    <t>Built in.</t>
  </si>
  <si>
    <t>Classification - Statistics &gt; Line</t>
  </si>
  <si>
    <t>Classification, Source, History</t>
  </si>
  <si>
    <t>Calculates predicted exponential growth and returns the y-values for a series of specified new x-values by using known x-values and y-values</t>
  </si>
  <si>
    <t>GROWTH</t>
  </si>
  <si>
    <t>Year</t>
  </si>
  <si>
    <t>Index</t>
  </si>
  <si>
    <t>Note this is an array entered formula.</t>
  </si>
  <si>
    <t>Related / Similar And Frequently Used With Functions</t>
  </si>
  <si>
    <t>Related / Similar</t>
  </si>
  <si>
    <t>Example 1:- Simple Entry Of GROWTH Function</t>
  </si>
  <si>
    <t>Example 2:- Algorithm Of GROWTH Function</t>
  </si>
  <si>
    <t>Example 3:- Validation Of GROWTH Function Data</t>
  </si>
  <si>
    <t>Example 4:- Charting GROWTH And Exponential Growth Trend.</t>
  </si>
  <si>
    <t>NONE</t>
  </si>
  <si>
    <t>File Creation Date : 19-Jun-2020</t>
  </si>
  <si>
    <t xml:space="preserve">Open the Excel help for this function. </t>
  </si>
  <si>
    <t>Double Click on GROWTH and then click on the link</t>
  </si>
  <si>
    <t>Enter =GROWTH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</si>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</sst>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00000%"/>
    <numFmt numFmtId="165" formatCode="0.000%"/>
    <numFmt numFmtId="166" formatCode="0_ ;[Red]\-0\ "/>
    <numFmt numFmtId="167" formatCode="#,##0.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Protection="1"/>
    <xf numFmtId="167" fontId="0" fillId="0" borderId="0" xfId="0" applyNumberFormat="1" applyFill="1" applyProtection="1"/>
    <xf numFmtId="164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5" fontId="0" fillId="0" borderId="0" xfId="1" applyNumberFormat="1" applyFont="1" applyFill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Index Performance 2006 - 2012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58705161854769E-2"/>
          <c:y val="0.13930555555555557"/>
          <c:w val="0.89019685039370078"/>
          <c:h val="0.61498432487605714"/>
        </c:manualLayout>
      </c:layout>
      <c:lineChart>
        <c:grouping val="standard"/>
        <c:varyColors val="0"/>
        <c:ser>
          <c:idx val="1"/>
          <c:order val="0"/>
          <c:tx>
            <c:strRef>
              <c:f>'Example 4'!$B$4</c:f>
              <c:strCache>
                <c:ptCount val="1"/>
                <c:pt idx="0">
                  <c:v>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val>
            <c:numRef>
              <c:f>'Example 4'!$B$5:$B$14</c:f>
              <c:numCache>
                <c:formatCode>General</c:formatCode>
                <c:ptCount val="10"/>
                <c:pt idx="0">
                  <c:v>100</c:v>
                </c:pt>
                <c:pt idx="1">
                  <c:v>145</c:v>
                </c:pt>
                <c:pt idx="2">
                  <c:v>153</c:v>
                </c:pt>
                <c:pt idx="3">
                  <c:v>160</c:v>
                </c:pt>
                <c:pt idx="4">
                  <c:v>213</c:v>
                </c:pt>
                <c:pt idx="5">
                  <c:v>290</c:v>
                </c:pt>
                <c:pt idx="6">
                  <c:v>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DF-41CD-955B-35E80C047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848"/>
        <c:axId val="325342280"/>
      </c:lineChart>
      <c:catAx>
        <c:axId val="325343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Index Performance 2006 - 2012</a:t>
            </a:r>
            <a:r>
              <a:rPr lang="en-US" baseline="0"/>
              <a:t> (Projected)</a:t>
            </a:r>
            <a:endParaRPr lang="en-US"/>
          </a:p>
        </c:rich>
      </c:tx>
      <c:layout>
        <c:manualLayout>
          <c:xMode val="edge"/>
          <c:yMode val="edge"/>
          <c:x val="0.18890260339079237"/>
          <c:y val="3.66132635150751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4'!$B$22</c:f>
              <c:strCache>
                <c:ptCount val="1"/>
                <c:pt idx="0">
                  <c:v>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val>
            <c:numRef>
              <c:f>'Example 4'!$B$23:$B$32</c:f>
              <c:numCache>
                <c:formatCode>General</c:formatCode>
                <c:ptCount val="10"/>
                <c:pt idx="0">
                  <c:v>100</c:v>
                </c:pt>
                <c:pt idx="1">
                  <c:v>145</c:v>
                </c:pt>
                <c:pt idx="2">
                  <c:v>153</c:v>
                </c:pt>
                <c:pt idx="3">
                  <c:v>160</c:v>
                </c:pt>
                <c:pt idx="4">
                  <c:v>213</c:v>
                </c:pt>
                <c:pt idx="5">
                  <c:v>290</c:v>
                </c:pt>
                <c:pt idx="6">
                  <c:v>284</c:v>
                </c:pt>
                <c:pt idx="7" formatCode="0">
                  <c:v>360.69472549545964</c:v>
                </c:pt>
                <c:pt idx="8" formatCode="0">
                  <c:v>428.88758681316762</c:v>
                </c:pt>
                <c:pt idx="9" formatCode="0">
                  <c:v>509.97297470804813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5-4C13-8464-968A4DAFF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227253040"/>
      </c:lineChart>
      <c:catAx>
        <c:axId val="325343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53040"/>
        <c:crosses val="autoZero"/>
        <c:auto val="1"/>
        <c:lblAlgn val="ctr"/>
        <c:lblOffset val="100"/>
        <c:noMultiLvlLbl val="0"/>
      </c:catAx>
      <c:valAx>
        <c:axId val="22725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534131580659856"/>
          <c:y val="0.86041121211524241"/>
          <c:w val="0.44788464458471616"/>
          <c:h val="0.102975524369682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2</xdr:row>
      <xdr:rowOff>109537</xdr:rowOff>
    </xdr:from>
    <xdr:to>
      <xdr:col>9</xdr:col>
      <xdr:colOff>600075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276225</xdr:colOff>
      <xdr:row>19</xdr:row>
      <xdr:rowOff>119062</xdr:rowOff>
    </xdr:from>
    <xdr:to>
      <xdr:col>9</xdr:col>
      <xdr:colOff>600075</xdr:colOff>
      <xdr:row>32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0.78512</cdr:x>
      <cdr:y>0.85629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19500" y="2043113"/>
          <a:ext cx="990600" cy="3429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0.77066</cdr:x>
      <cdr:y>0.84439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52825" y="1757363"/>
          <a:ext cx="1057275" cy="32385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3">
    <tabColor rgb="FF00B0F0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59</v>
      </c>
      <c r="B1" s="27"/>
      <c r="C1" s="27"/>
      <c r="D1" s="28" t="s">
        <v>74</v>
      </c>
      <c r="E1" s="29"/>
    </row>
    <row r="2" spans="1:5" ht="15" customHeight="1" x14ac:dyDescent="0.25">
      <c r="A2" s="3"/>
      <c r="B2" s="4"/>
      <c r="C2" s="4"/>
      <c r="D2" s="5"/>
    </row>
    <row r="3" spans="1:5" ht="15.75" x14ac:dyDescent="0.25">
      <c r="A3" s="3" t="s">
        <v>44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58</v>
      </c>
      <c r="B4" s="4"/>
      <c r="C4" s="4"/>
      <c r="D4" s="8" t="s">
        <v>70</v>
      </c>
    </row>
    <row r="5" spans="1:5" x14ac:dyDescent="0.2">
      <c r="A5" s="5"/>
      <c r="B5" s="4"/>
      <c r="C5" s="4"/>
      <c r="D5" s="8"/>
    </row>
    <row r="6" spans="1:5" ht="15.75" x14ac:dyDescent="0.25">
      <c r="A6" s="3" t="s">
        <v>57</v>
      </c>
      <c r="B6" s="5"/>
      <c r="C6" s="5"/>
      <c r="D6" s="9" t="s">
        <v>71</v>
      </c>
    </row>
    <row r="7" spans="1:5" x14ac:dyDescent="0.2">
      <c r="A7" s="10"/>
      <c r="B7" s="5"/>
      <c r="C7" s="5"/>
      <c r="D7" s="8" t="s">
        <v>73</v>
      </c>
    </row>
    <row r="8" spans="1:5" x14ac:dyDescent="0.2">
      <c r="A8" s="10" t="s">
        <v>56</v>
      </c>
      <c r="B8" s="5"/>
      <c r="C8" s="5"/>
      <c r="D8" s="8" t="s">
        <v>72</v>
      </c>
    </row>
    <row r="9" spans="1:5" x14ac:dyDescent="0.2">
      <c r="A9" s="10"/>
      <c r="B9" s="5"/>
      <c r="C9" s="5"/>
      <c r="D9" s="8"/>
    </row>
    <row r="10" spans="1:5" x14ac:dyDescent="0.2">
      <c r="A10" s="10" t="s">
        <v>55</v>
      </c>
      <c r="B10" s="5"/>
      <c r="C10" s="5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ht="15.75" x14ac:dyDescent="0.25">
      <c r="A12" s="3" t="s">
        <v>54</v>
      </c>
      <c r="B12" s="4"/>
      <c r="C12" s="4"/>
      <c r="D12" s="8"/>
    </row>
    <row r="13" spans="1:5" x14ac:dyDescent="0.2">
      <c r="A13" s="5" t="s">
        <v>53</v>
      </c>
      <c r="B13" s="4"/>
      <c r="C13" s="4"/>
      <c r="D13" s="8"/>
    </row>
    <row r="14" spans="1:5" x14ac:dyDescent="0.2">
      <c r="A14" s="5"/>
      <c r="B14" s="4"/>
      <c r="C14" s="4"/>
      <c r="D14" s="8"/>
    </row>
    <row r="15" spans="1:5" x14ac:dyDescent="0.2">
      <c r="A15" s="5" t="s">
        <v>52</v>
      </c>
      <c r="B15" s="4"/>
      <c r="C15" s="4"/>
      <c r="D15" s="9"/>
    </row>
    <row r="16" spans="1:5" ht="15.75" x14ac:dyDescent="0.25">
      <c r="A16" s="3"/>
      <c r="B16" s="4"/>
      <c r="C16" s="4"/>
      <c r="D16" s="4"/>
    </row>
    <row r="17" spans="1:4" ht="15.75" x14ac:dyDescent="0.25">
      <c r="A17" s="3" t="s">
        <v>51</v>
      </c>
      <c r="B17" s="4"/>
      <c r="C17" s="4"/>
      <c r="D17" s="4"/>
    </row>
    <row r="18" spans="1:4" x14ac:dyDescent="0.2">
      <c r="A18" s="7" t="s">
        <v>50</v>
      </c>
      <c r="B18" s="4"/>
      <c r="C18" s="4"/>
      <c r="D18" s="4"/>
    </row>
    <row r="19" spans="1:4" x14ac:dyDescent="0.2">
      <c r="A19" s="7"/>
      <c r="B19" s="4"/>
      <c r="C19" s="4"/>
      <c r="D19" s="4"/>
    </row>
    <row r="20" spans="1:4" ht="15.75" x14ac:dyDescent="0.25">
      <c r="A20" s="3" t="s">
        <v>49</v>
      </c>
      <c r="B20" s="4"/>
      <c r="C20" s="4"/>
      <c r="D20" s="4"/>
    </row>
    <row r="21" spans="1:4" x14ac:dyDescent="0.2">
      <c r="A21" s="7"/>
      <c r="B21" s="4"/>
      <c r="C21" s="4"/>
      <c r="D21" s="4"/>
    </row>
    <row r="22" spans="1:4" x14ac:dyDescent="0.2">
      <c r="A22" s="7" t="s">
        <v>48</v>
      </c>
      <c r="B22" s="4"/>
      <c r="C22" s="4"/>
      <c r="D22" s="4"/>
    </row>
    <row r="23" spans="1:4" x14ac:dyDescent="0.2">
      <c r="A23" s="7"/>
      <c r="B23" s="4"/>
      <c r="C23" s="4"/>
      <c r="D23" s="4"/>
    </row>
    <row r="24" spans="1:4" ht="15.75" x14ac:dyDescent="0.25">
      <c r="A24" s="3" t="s">
        <v>47</v>
      </c>
      <c r="B24" s="4"/>
      <c r="C24" s="4"/>
      <c r="D24" s="4"/>
    </row>
    <row r="25" spans="1:4" x14ac:dyDescent="0.2">
      <c r="A25" s="11" t="s">
        <v>46</v>
      </c>
      <c r="B25" s="11" t="s">
        <v>45</v>
      </c>
      <c r="C25" s="11" t="s">
        <v>44</v>
      </c>
      <c r="D25" s="11" t="s">
        <v>43</v>
      </c>
    </row>
    <row r="26" spans="1:4" ht="25.5" x14ac:dyDescent="0.2">
      <c r="A26" s="12" t="s">
        <v>42</v>
      </c>
      <c r="B26" s="12" t="s">
        <v>41</v>
      </c>
      <c r="C26" s="13" t="s">
        <v>40</v>
      </c>
      <c r="D26" s="13" t="s">
        <v>39</v>
      </c>
    </row>
    <row r="27" spans="1:4" ht="102" x14ac:dyDescent="0.2">
      <c r="A27" s="14" t="s">
        <v>38</v>
      </c>
      <c r="B27" s="14" t="s">
        <v>31</v>
      </c>
      <c r="C27" s="15" t="s">
        <v>37</v>
      </c>
      <c r="D27" s="13" t="s">
        <v>36</v>
      </c>
    </row>
    <row r="28" spans="1:4" ht="114.75" x14ac:dyDescent="0.2">
      <c r="A28" s="14" t="s">
        <v>35</v>
      </c>
      <c r="B28" s="14" t="s">
        <v>31</v>
      </c>
      <c r="C28" s="15" t="s">
        <v>34</v>
      </c>
      <c r="D28" s="15" t="s">
        <v>33</v>
      </c>
    </row>
    <row r="29" spans="1:4" ht="51" x14ac:dyDescent="0.2">
      <c r="A29" s="14" t="s">
        <v>32</v>
      </c>
      <c r="B29" s="14" t="s">
        <v>31</v>
      </c>
      <c r="C29" s="15" t="s">
        <v>30</v>
      </c>
      <c r="D29" s="15" t="s">
        <v>29</v>
      </c>
    </row>
    <row r="30" spans="1:4" x14ac:dyDescent="0.2">
      <c r="A30" s="4"/>
      <c r="B30" s="5"/>
      <c r="C30" s="5"/>
      <c r="D30" s="16"/>
    </row>
    <row r="31" spans="1:4" x14ac:dyDescent="0.2">
      <c r="A31" s="4"/>
      <c r="B31" s="5"/>
      <c r="C31" s="5"/>
      <c r="D31" s="16"/>
    </row>
    <row r="32" spans="1:4" ht="15.75" x14ac:dyDescent="0.25">
      <c r="A32" s="17" t="s">
        <v>63</v>
      </c>
      <c r="B32" s="4"/>
      <c r="C32" s="4"/>
      <c r="D32" s="4"/>
    </row>
    <row r="33" spans="1:4" x14ac:dyDescent="0.2">
      <c r="A33" s="18" t="s">
        <v>64</v>
      </c>
      <c r="B33" s="4"/>
      <c r="C33" s="4"/>
      <c r="D33" s="4"/>
    </row>
    <row r="34" spans="1:4" ht="30" customHeight="1" x14ac:dyDescent="0.2">
      <c r="A34" s="19" t="s">
        <v>69</v>
      </c>
      <c r="B34" s="20"/>
      <c r="C34" s="4"/>
      <c r="D34" s="4"/>
    </row>
    <row r="35" spans="1:4" x14ac:dyDescent="0.2">
      <c r="A35" s="4"/>
      <c r="B35" s="5"/>
      <c r="C35" s="5"/>
      <c r="D35" s="16"/>
    </row>
    <row r="36" spans="1:4" ht="15.75" x14ac:dyDescent="0.25">
      <c r="A36" s="3" t="s">
        <v>28</v>
      </c>
      <c r="B36" s="4"/>
      <c r="C36" s="4"/>
      <c r="D36" s="4"/>
    </row>
    <row r="37" spans="1:4" x14ac:dyDescent="0.2">
      <c r="A37" s="21"/>
      <c r="B37" s="21"/>
      <c r="C37" s="21"/>
      <c r="D37" s="21"/>
    </row>
    <row r="38" spans="1:4" ht="15.75" x14ac:dyDescent="0.25">
      <c r="A38" s="3" t="s">
        <v>27</v>
      </c>
      <c r="B38" s="21"/>
      <c r="C38" s="21"/>
      <c r="D38" s="21"/>
    </row>
    <row r="39" spans="1:4" x14ac:dyDescent="0.2">
      <c r="A39" s="22" t="str">
        <f>'Example 1'!A1</f>
        <v>Example 1:- Simple Entry Of GROWTH Function</v>
      </c>
      <c r="B39" s="21"/>
      <c r="C39" s="21"/>
      <c r="D39" s="21"/>
    </row>
    <row r="40" spans="1:4" x14ac:dyDescent="0.2">
      <c r="A40" s="22" t="str">
        <f>'Example 2'!A1</f>
        <v>Example 2:- Algorithm Of GROWTH Function</v>
      </c>
      <c r="B40" s="21"/>
      <c r="C40" s="21"/>
      <c r="D40" s="21"/>
    </row>
    <row r="41" spans="1:4" x14ac:dyDescent="0.2">
      <c r="A41" s="22" t="str">
        <f>'Example 3'!A1</f>
        <v>Example 3:- Validation Of GROWTH Function Data</v>
      </c>
      <c r="B41" s="21"/>
      <c r="C41" s="21"/>
      <c r="D41" s="21"/>
    </row>
    <row r="42" spans="1:4" x14ac:dyDescent="0.2">
      <c r="A42" s="22" t="str">
        <f>'Example 4'!A1</f>
        <v>Example 4:- Charting GROWTH And Exponential Growth Trend.</v>
      </c>
      <c r="B42" s="21"/>
      <c r="C42" s="21"/>
      <c r="D42" s="21"/>
    </row>
    <row r="43" spans="1:4" x14ac:dyDescent="0.2">
      <c r="A43" s="22"/>
      <c r="B43" s="21"/>
      <c r="C43" s="21"/>
      <c r="D43" s="21"/>
    </row>
    <row r="44" spans="1:4" ht="15.75" x14ac:dyDescent="0.25">
      <c r="A44" s="3" t="s">
        <v>4</v>
      </c>
      <c r="B44" s="4"/>
      <c r="C44" s="4"/>
      <c r="D44" s="4"/>
    </row>
    <row r="45" spans="1:4" x14ac:dyDescent="0.2">
      <c r="A45" s="4"/>
      <c r="B45" s="4"/>
      <c r="C45" s="4"/>
      <c r="D45" s="4"/>
    </row>
    <row r="46" spans="1:4" x14ac:dyDescent="0.2">
      <c r="A46" s="5" t="s">
        <v>3</v>
      </c>
      <c r="B46" s="4"/>
      <c r="C46" s="4"/>
      <c r="D46" s="4"/>
    </row>
    <row r="47" spans="1:4" x14ac:dyDescent="0.2">
      <c r="A47" s="22" t="s">
        <v>2</v>
      </c>
      <c r="B47" s="4"/>
      <c r="C47" s="4"/>
      <c r="D47" s="4"/>
    </row>
    <row r="48" spans="1:4" x14ac:dyDescent="0.2">
      <c r="A48" s="23" t="s">
        <v>1</v>
      </c>
      <c r="B48" s="23"/>
      <c r="C48" s="23"/>
      <c r="D48" s="23"/>
    </row>
    <row r="49" spans="1:4" x14ac:dyDescent="0.2">
      <c r="A49" s="13"/>
      <c r="B49" s="13"/>
      <c r="C49" s="13"/>
      <c r="D49" s="13"/>
    </row>
    <row r="50" spans="1:4" s="2" customFormat="1" x14ac:dyDescent="0.2">
      <c r="A50" s="24" t="s">
        <v>0</v>
      </c>
      <c r="B50" s="24"/>
      <c r="C50" s="24"/>
      <c r="D50" s="24"/>
    </row>
    <row r="51" spans="1:4" x14ac:dyDescent="0.2">
      <c r="A51" s="13"/>
      <c r="B51" s="13"/>
      <c r="C51" s="13"/>
      <c r="D51" s="13"/>
    </row>
    <row r="52" spans="1:4" x14ac:dyDescent="0.2">
      <c r="A52" s="25"/>
      <c r="B52" s="25"/>
      <c r="C52" s="25"/>
      <c r="D52" s="25"/>
    </row>
  </sheetData>
  <mergeCells count="1">
    <mergeCell ref="A48:D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65</v>
      </c>
      <c r="B1" s="36"/>
      <c r="C1" s="36"/>
      <c r="D1" s="36"/>
      <c r="E1" s="36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11" t="s">
        <v>19</v>
      </c>
      <c r="B3" s="11" t="s">
        <v>18</v>
      </c>
      <c r="C3" s="4"/>
      <c r="D3" s="4"/>
      <c r="E3" s="4"/>
    </row>
    <row r="4" spans="1:5" x14ac:dyDescent="0.2">
      <c r="A4" s="5">
        <v>1</v>
      </c>
      <c r="B4" s="30">
        <v>33100</v>
      </c>
      <c r="C4" s="31"/>
      <c r="D4" s="32"/>
      <c r="E4" s="4"/>
    </row>
    <row r="5" spans="1:5" x14ac:dyDescent="0.2">
      <c r="A5" s="5">
        <v>2</v>
      </c>
      <c r="B5" s="30">
        <f>B4*(1+0.34)</f>
        <v>44354</v>
      </c>
      <c r="C5" s="31"/>
      <c r="D5" s="4"/>
      <c r="E5" s="4"/>
    </row>
    <row r="6" spans="1:5" x14ac:dyDescent="0.2">
      <c r="A6" s="4">
        <v>3</v>
      </c>
      <c r="B6" s="30">
        <f>B5*(1+0.34)</f>
        <v>59434.36</v>
      </c>
      <c r="C6" s="31"/>
      <c r="D6" s="33"/>
      <c r="E6" s="4"/>
    </row>
    <row r="7" spans="1:5" x14ac:dyDescent="0.2">
      <c r="A7" s="5">
        <v>4</v>
      </c>
      <c r="B7" s="30">
        <f>B6*(1+0.34)</f>
        <v>79642.042400000006</v>
      </c>
      <c r="C7" s="31"/>
      <c r="D7" s="33"/>
      <c r="E7" s="4"/>
    </row>
    <row r="8" spans="1:5" x14ac:dyDescent="0.2">
      <c r="A8" s="5">
        <v>5</v>
      </c>
      <c r="B8" s="30">
        <f>B7*(1+0.34)</f>
        <v>106720.33681600001</v>
      </c>
      <c r="C8" s="31"/>
      <c r="D8" s="33"/>
      <c r="E8" s="4"/>
    </row>
    <row r="9" spans="1:5" x14ac:dyDescent="0.2">
      <c r="A9" s="5">
        <v>6</v>
      </c>
      <c r="B9" s="30">
        <f>B8*(1+0.34)</f>
        <v>143005.25133344001</v>
      </c>
      <c r="C9" s="31"/>
      <c r="D9" s="33"/>
      <c r="E9" s="4"/>
    </row>
    <row r="10" spans="1:5" x14ac:dyDescent="0.2">
      <c r="A10" s="5">
        <v>7</v>
      </c>
      <c r="B10" s="34">
        <f t="array" ref="B10:B11">GROWTH(B4:B9,A4:A9,A10:A11)</f>
        <v>191627.03678680907</v>
      </c>
      <c r="C10" s="4" t="s">
        <v>17</v>
      </c>
      <c r="D10" s="4"/>
      <c r="E10" s="4"/>
    </row>
    <row r="11" spans="1:5" x14ac:dyDescent="0.2">
      <c r="A11" s="5">
        <v>8</v>
      </c>
      <c r="B11" s="34">
        <v>256780.22929432409</v>
      </c>
      <c r="C11" s="4" t="s">
        <v>17</v>
      </c>
      <c r="D11" s="4"/>
      <c r="E11" s="4"/>
    </row>
    <row r="12" spans="1:5" x14ac:dyDescent="0.2">
      <c r="A12" s="5"/>
      <c r="B12" s="34"/>
      <c r="C12" s="4"/>
      <c r="D12" s="4"/>
      <c r="E12" s="4"/>
    </row>
    <row r="13" spans="1:5" x14ac:dyDescent="0.2">
      <c r="A13" s="5" t="str">
        <f ca="1">"Formula used in "&amp;ADDRESS(ROW(B10),COLUMN(B10),4)&amp; " &gt;&gt;&gt;    "&amp;_xlfn.FORMULATEXT(B10)</f>
        <v>Formula used in B10 &gt;&gt;&gt;    {=GROWTH(B4:B9,A4:A9,A10:A11)}</v>
      </c>
      <c r="B13" s="34"/>
      <c r="C13" s="4"/>
      <c r="D13" s="4"/>
      <c r="E13" s="4"/>
    </row>
    <row r="14" spans="1:5" x14ac:dyDescent="0.2">
      <c r="A14" s="5" t="s">
        <v>16</v>
      </c>
      <c r="B14" s="34"/>
      <c r="C14" s="4"/>
      <c r="D14" s="4"/>
      <c r="E14" s="4"/>
    </row>
    <row r="15" spans="1:5" x14ac:dyDescent="0.2">
      <c r="A15" s="5"/>
      <c r="B15" s="34"/>
      <c r="C15" s="4"/>
      <c r="D15" s="4"/>
      <c r="E1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66</v>
      </c>
      <c r="B1" s="36"/>
      <c r="C1" s="36"/>
      <c r="D1" s="36"/>
      <c r="E1" s="36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11" t="s">
        <v>19</v>
      </c>
      <c r="B3" s="11" t="s">
        <v>18</v>
      </c>
      <c r="C3" s="4"/>
      <c r="D3" s="4"/>
      <c r="E3" s="4"/>
    </row>
    <row r="4" spans="1:5" x14ac:dyDescent="0.2">
      <c r="A4" s="5">
        <v>1</v>
      </c>
      <c r="B4" s="30">
        <v>33100</v>
      </c>
      <c r="C4" s="31"/>
      <c r="D4" s="32"/>
      <c r="E4" s="4"/>
    </row>
    <row r="5" spans="1:5" x14ac:dyDescent="0.2">
      <c r="A5" s="5">
        <v>2</v>
      </c>
      <c r="B5" s="30">
        <f>B4*(1+0.34)</f>
        <v>44354</v>
      </c>
      <c r="C5" s="31"/>
      <c r="D5" s="4"/>
      <c r="E5" s="4"/>
    </row>
    <row r="6" spans="1:5" x14ac:dyDescent="0.2">
      <c r="A6" s="4">
        <v>3</v>
      </c>
      <c r="B6" s="30">
        <f>B5*(1+0.34)</f>
        <v>59434.36</v>
      </c>
      <c r="C6" s="31"/>
      <c r="D6" s="33"/>
      <c r="E6" s="4"/>
    </row>
    <row r="7" spans="1:5" x14ac:dyDescent="0.2">
      <c r="A7" s="5">
        <v>4</v>
      </c>
      <c r="B7" s="30">
        <f>B6*(1+0.34)</f>
        <v>79642.042400000006</v>
      </c>
      <c r="C7" s="31"/>
      <c r="D7" s="33"/>
      <c r="E7" s="4"/>
    </row>
    <row r="8" spans="1:5" x14ac:dyDescent="0.2">
      <c r="A8" s="5">
        <v>5</v>
      </c>
      <c r="B8" s="30">
        <f>B7*(1+0.34)</f>
        <v>106720.33681600001</v>
      </c>
      <c r="C8" s="31"/>
      <c r="D8" s="33"/>
      <c r="E8" s="4"/>
    </row>
    <row r="9" spans="1:5" x14ac:dyDescent="0.2">
      <c r="A9" s="5">
        <v>6</v>
      </c>
      <c r="B9" s="30">
        <f>B8*(1+0.34)</f>
        <v>143005.25133344001</v>
      </c>
      <c r="C9" s="31"/>
      <c r="D9" s="33"/>
      <c r="E9" s="4"/>
    </row>
    <row r="10" spans="1:5" x14ac:dyDescent="0.2">
      <c r="A10" s="5">
        <v>7</v>
      </c>
      <c r="B10" s="34">
        <f t="array" ref="B10:B11">GROWTH(B4:B9,A4:A9,A10:A11)</f>
        <v>191627.03678680907</v>
      </c>
      <c r="C10" s="4" t="s">
        <v>17</v>
      </c>
      <c r="D10" s="4"/>
      <c r="E10" s="4"/>
    </row>
    <row r="11" spans="1:5" x14ac:dyDescent="0.2">
      <c r="A11" s="5">
        <v>8</v>
      </c>
      <c r="B11" s="34">
        <v>256780.22929432409</v>
      </c>
      <c r="C11" s="4" t="s">
        <v>17</v>
      </c>
      <c r="D11" s="4"/>
      <c r="E11" s="4"/>
    </row>
    <row r="12" spans="1:5" x14ac:dyDescent="0.2">
      <c r="A12" s="5"/>
      <c r="B12" s="34"/>
      <c r="C12" s="4"/>
      <c r="D12" s="4"/>
      <c r="E12" s="4"/>
    </row>
    <row r="13" spans="1:5" x14ac:dyDescent="0.2">
      <c r="A13" s="5" t="str">
        <f ca="1">"Formula used in "&amp;ADDRESS(ROW(B10),COLUMN(B10),4)&amp; " &gt;&gt;&gt;    "&amp;_xlfn.FORMULATEXT(B10)</f>
        <v>Formula used in B10 &gt;&gt;&gt;    {=GROWTH(B4:B9,A4:A9,A10:A11)}</v>
      </c>
      <c r="B13" s="34"/>
      <c r="C13" s="4"/>
      <c r="D13" s="4"/>
      <c r="E13" s="4"/>
    </row>
    <row r="14" spans="1:5" x14ac:dyDescent="0.2">
      <c r="A14" s="5" t="s">
        <v>16</v>
      </c>
      <c r="B14" s="34"/>
      <c r="C14" s="4"/>
      <c r="D14" s="4"/>
      <c r="E14" s="4"/>
    </row>
    <row r="15" spans="1:5" x14ac:dyDescent="0.2">
      <c r="A15" s="5"/>
      <c r="B15" s="34"/>
      <c r="C15" s="4"/>
      <c r="D15" s="4"/>
      <c r="E15" s="4"/>
    </row>
    <row r="16" spans="1:5" x14ac:dyDescent="0.2">
      <c r="A16" s="5" t="s">
        <v>26</v>
      </c>
      <c r="B16" s="34"/>
      <c r="C16" s="4"/>
      <c r="D16" s="4"/>
      <c r="E16" s="4"/>
    </row>
    <row r="17" spans="1:5" x14ac:dyDescent="0.2">
      <c r="A17" s="5"/>
      <c r="B17" s="34"/>
      <c r="C17" s="4"/>
      <c r="D17" s="4"/>
      <c r="E17" s="4"/>
    </row>
    <row r="18" spans="1:5" x14ac:dyDescent="0.2">
      <c r="A18" s="5" t="s">
        <v>25</v>
      </c>
      <c r="B18" s="34"/>
      <c r="C18" s="4"/>
      <c r="D18" s="4"/>
      <c r="E18" s="4"/>
    </row>
    <row r="19" spans="1:5" x14ac:dyDescent="0.2">
      <c r="A19" s="5"/>
      <c r="B19" s="34"/>
      <c r="C19" s="4"/>
      <c r="D19" s="4"/>
      <c r="E19" s="4"/>
    </row>
    <row r="20" spans="1:5" x14ac:dyDescent="0.2">
      <c r="A20" s="5" t="s">
        <v>24</v>
      </c>
      <c r="B20" s="37">
        <f>RATE(5,0,B4,-B9,0,0)</f>
        <v>0.33999999999999991</v>
      </c>
      <c r="C20" s="4"/>
      <c r="D20" s="4"/>
      <c r="E20" s="4"/>
    </row>
    <row r="21" spans="1:5" x14ac:dyDescent="0.2">
      <c r="A21" s="5"/>
      <c r="B21" s="34"/>
      <c r="C21" s="4"/>
      <c r="D21" s="4"/>
      <c r="E21" s="4"/>
    </row>
    <row r="22" spans="1:5" x14ac:dyDescent="0.2">
      <c r="A22" s="5" t="s">
        <v>23</v>
      </c>
      <c r="B22" s="34">
        <f>B9*(1+B20)</f>
        <v>191627.03678680959</v>
      </c>
      <c r="C22" s="4"/>
      <c r="D22" s="4"/>
      <c r="E22" s="4"/>
    </row>
    <row r="23" spans="1:5" x14ac:dyDescent="0.2">
      <c r="A23" s="5"/>
      <c r="B23" s="34"/>
      <c r="C23" s="4"/>
      <c r="D23" s="4"/>
      <c r="E23" s="4"/>
    </row>
    <row r="24" spans="1:5" x14ac:dyDescent="0.2">
      <c r="A24" s="5" t="s">
        <v>22</v>
      </c>
      <c r="B24" s="34"/>
      <c r="C24" s="4"/>
      <c r="D24" s="4"/>
      <c r="E24" s="4"/>
    </row>
    <row r="25" spans="1:5" x14ac:dyDescent="0.2">
      <c r="A25" s="5"/>
      <c r="B25" s="34"/>
      <c r="C25" s="4"/>
      <c r="D25" s="4"/>
      <c r="E25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67</v>
      </c>
      <c r="B1" s="36"/>
      <c r="C1" s="36"/>
      <c r="D1" s="36"/>
      <c r="E1" s="36"/>
    </row>
    <row r="2" spans="1:5" ht="15" customHeight="1" x14ac:dyDescent="0.2">
      <c r="A2" s="38"/>
      <c r="B2" s="39"/>
      <c r="C2" s="40"/>
      <c r="D2" s="11"/>
      <c r="E2" s="4"/>
    </row>
    <row r="3" spans="1:5" x14ac:dyDescent="0.2">
      <c r="A3" s="38" t="s">
        <v>21</v>
      </c>
      <c r="B3" s="39" t="s">
        <v>20</v>
      </c>
      <c r="C3" s="40"/>
      <c r="D3" s="11"/>
      <c r="E3" s="4"/>
    </row>
    <row r="4" spans="1:5" x14ac:dyDescent="0.2">
      <c r="A4" s="5"/>
      <c r="B4" s="5"/>
      <c r="C4" s="4"/>
      <c r="D4" s="4"/>
      <c r="E4" s="4"/>
    </row>
    <row r="5" spans="1:5" x14ac:dyDescent="0.2">
      <c r="A5" s="11" t="s">
        <v>19</v>
      </c>
      <c r="B5" s="11" t="s">
        <v>18</v>
      </c>
      <c r="C5" s="4"/>
      <c r="D5" s="4"/>
      <c r="E5" s="4"/>
    </row>
    <row r="6" spans="1:5" x14ac:dyDescent="0.2">
      <c r="A6" s="5">
        <v>1</v>
      </c>
      <c r="B6" s="30">
        <v>33100</v>
      </c>
      <c r="C6" s="5"/>
      <c r="D6" s="32"/>
      <c r="E6" s="4"/>
    </row>
    <row r="7" spans="1:5" x14ac:dyDescent="0.2">
      <c r="A7" s="5">
        <v>2</v>
      </c>
      <c r="B7" s="30">
        <f>B6*(1+0.34)</f>
        <v>44354</v>
      </c>
      <c r="C7" s="31"/>
      <c r="D7" s="4"/>
      <c r="E7" s="4"/>
    </row>
    <row r="8" spans="1:5" x14ac:dyDescent="0.2">
      <c r="A8" s="4">
        <v>3</v>
      </c>
      <c r="B8" s="30">
        <f>B7*(1+0.34)</f>
        <v>59434.36</v>
      </c>
      <c r="C8" s="31"/>
      <c r="D8" s="33"/>
      <c r="E8" s="4"/>
    </row>
    <row r="9" spans="1:5" x14ac:dyDescent="0.2">
      <c r="A9" s="5">
        <v>4</v>
      </c>
      <c r="B9" s="30">
        <f>B8*(1+0.34)</f>
        <v>79642.042400000006</v>
      </c>
      <c r="C9" s="31"/>
      <c r="D9" s="33"/>
      <c r="E9" s="4"/>
    </row>
    <row r="10" spans="1:5" x14ac:dyDescent="0.2">
      <c r="A10" s="5">
        <v>5</v>
      </c>
      <c r="B10" s="30">
        <f>B9*(1+0.34)</f>
        <v>106720.33681600001</v>
      </c>
      <c r="C10" s="31"/>
      <c r="D10" s="33"/>
      <c r="E10" s="4"/>
    </row>
    <row r="11" spans="1:5" x14ac:dyDescent="0.2">
      <c r="A11" s="5">
        <v>6</v>
      </c>
      <c r="B11" s="30">
        <f>B10*(1+0.34)</f>
        <v>143005.25133344001</v>
      </c>
      <c r="C11" s="31"/>
      <c r="D11" s="33"/>
      <c r="E11" s="4"/>
    </row>
    <row r="12" spans="1:5" x14ac:dyDescent="0.2">
      <c r="A12" s="5">
        <v>7</v>
      </c>
      <c r="B12" s="34">
        <f t="array" ref="B12:B13">GROWTH(B6:B11,A6:A11,A12:A13)</f>
        <v>191627.03678680907</v>
      </c>
      <c r="C12" s="4" t="s">
        <v>17</v>
      </c>
      <c r="D12" s="4"/>
      <c r="E12" s="4"/>
    </row>
    <row r="13" spans="1:5" x14ac:dyDescent="0.2">
      <c r="A13" s="5">
        <v>8</v>
      </c>
      <c r="B13" s="34">
        <v>256780.22929432409</v>
      </c>
      <c r="C13" s="4" t="s">
        <v>17</v>
      </c>
      <c r="D13" s="4"/>
      <c r="E13" s="4"/>
    </row>
    <row r="14" spans="1:5" x14ac:dyDescent="0.2">
      <c r="A14" s="5"/>
      <c r="B14" s="34"/>
      <c r="C14" s="4"/>
      <c r="D14" s="4"/>
      <c r="E14" s="4"/>
    </row>
    <row r="15" spans="1:5" x14ac:dyDescent="0.2">
      <c r="A15" s="5" t="str">
        <f ca="1">"Formula used in "&amp;ADDRESS(ROW(B12),COLUMN(B12),4)&amp; " &gt;&gt;&gt;    "&amp;_xlfn.FORMULATEXT(B12)</f>
        <v>Formula used in B12 &gt;&gt;&gt;    {=GROWTH(B6:B11,A6:A11,A12:A13)}</v>
      </c>
      <c r="B15" s="34"/>
      <c r="C15" s="4"/>
      <c r="D15" s="4"/>
      <c r="E15" s="4"/>
    </row>
    <row r="16" spans="1:5" x14ac:dyDescent="0.2">
      <c r="A16" s="5" t="s">
        <v>16</v>
      </c>
      <c r="B16" s="34"/>
      <c r="C16" s="4"/>
      <c r="D16" s="4"/>
      <c r="E16" s="4"/>
    </row>
    <row r="17" spans="1:5" x14ac:dyDescent="0.2">
      <c r="A17" s="5"/>
      <c r="B17" s="34"/>
      <c r="C17" s="4"/>
      <c r="D17" s="4"/>
      <c r="E17" s="4"/>
    </row>
    <row r="18" spans="1:5" x14ac:dyDescent="0.2">
      <c r="A18" s="5" t="s">
        <v>15</v>
      </c>
      <c r="B18" s="41">
        <f>COUNT(B6:B11)-(ROW(B11)-ROW(B6)+1)</f>
        <v>0</v>
      </c>
      <c r="C18" s="4" t="str">
        <f ca="1">_xlfn.FORMULATEXT(B18)</f>
        <v>=COUNT(B6:B11)-(ROW(B11)-ROW(B6)+1)</v>
      </c>
      <c r="D18" s="4"/>
      <c r="E18" s="4"/>
    </row>
    <row r="19" spans="1:5" x14ac:dyDescent="0.2">
      <c r="A19" s="5" t="s">
        <v>14</v>
      </c>
      <c r="B19" s="41">
        <f>COUNT(A6:A11)-(ROW(A11)-ROW(A6)+1)</f>
        <v>0</v>
      </c>
      <c r="C19" s="4" t="str">
        <f ca="1">_xlfn.FORMULATEXT(B19)</f>
        <v>=COUNT(A6:A11)-(ROW(A11)-ROW(A6)+1)</v>
      </c>
      <c r="D19" s="4"/>
      <c r="E19" s="4"/>
    </row>
    <row r="20" spans="1:5" x14ac:dyDescent="0.2">
      <c r="A20" s="5" t="s">
        <v>13</v>
      </c>
      <c r="B20" s="41">
        <f>COUNT(A12:A13)-(ROW(A13)-ROW(A12)+1)</f>
        <v>0</v>
      </c>
      <c r="C20" s="4" t="str">
        <f ca="1">_xlfn.FORMULATEXT(B20)</f>
        <v>=COUNT(A12:A13)-(ROW(A13)-ROW(A12)+1)</v>
      </c>
      <c r="D20" s="4"/>
      <c r="E20" s="4"/>
    </row>
    <row r="21" spans="1:5" x14ac:dyDescent="0.2">
      <c r="A21" s="5" t="s">
        <v>12</v>
      </c>
      <c r="B21" s="41">
        <f>SUM(B18:B20)</f>
        <v>0</v>
      </c>
      <c r="C21" s="4" t="str">
        <f ca="1">_xlfn.FORMULATEXT(B21)</f>
        <v>=SUM(B18:B20)</v>
      </c>
      <c r="D21" s="4"/>
      <c r="E21" s="4"/>
    </row>
    <row r="22" spans="1:5" x14ac:dyDescent="0.2">
      <c r="A22" s="5"/>
      <c r="B22" s="4"/>
      <c r="C22" s="4"/>
      <c r="D22" s="4"/>
      <c r="E22" s="4"/>
    </row>
    <row r="23" spans="1:5" x14ac:dyDescent="0.2">
      <c r="A23" s="5" t="s">
        <v>11</v>
      </c>
      <c r="B23" s="4"/>
      <c r="C23" s="4"/>
      <c r="D23" s="4"/>
      <c r="E23" s="4"/>
    </row>
    <row r="24" spans="1:5" x14ac:dyDescent="0.2">
      <c r="A24" s="42" t="s">
        <v>10</v>
      </c>
      <c r="B24" s="40" t="s">
        <v>9</v>
      </c>
      <c r="C24" s="39" t="s">
        <v>8</v>
      </c>
      <c r="D24" s="40" t="s">
        <v>7</v>
      </c>
      <c r="E24" s="11"/>
    </row>
    <row r="25" spans="1:5" x14ac:dyDescent="0.2">
      <c r="A25" s="4" t="str">
        <f>GROWTH!A26</f>
        <v>known_y's</v>
      </c>
      <c r="B25" s="5" t="s">
        <v>6</v>
      </c>
      <c r="C25" s="4"/>
      <c r="D25" s="4"/>
      <c r="E25" s="4"/>
    </row>
    <row r="26" spans="1:5" x14ac:dyDescent="0.2">
      <c r="A26" s="4"/>
      <c r="B26" s="11" t="s">
        <v>5</v>
      </c>
      <c r="C26" s="11" t="b">
        <f>ISNUMBER(B6)</f>
        <v>1</v>
      </c>
      <c r="D26" s="4" t="str">
        <f ca="1">_xlfn.FORMULATEXT(C26)</f>
        <v>=ISNUMBER(B6)</v>
      </c>
      <c r="E26" s="4"/>
    </row>
    <row r="27" spans="1:5" x14ac:dyDescent="0.2">
      <c r="A27" s="4"/>
      <c r="B27" s="5"/>
      <c r="C27" s="4"/>
      <c r="D27" s="4"/>
      <c r="E27" s="4"/>
    </row>
    <row r="28" spans="1:5" x14ac:dyDescent="0.2">
      <c r="A28" s="4" t="str">
        <f>GROWTH!A27</f>
        <v>known_x's</v>
      </c>
      <c r="B28" s="5" t="s">
        <v>6</v>
      </c>
      <c r="C28" s="4"/>
      <c r="D28" s="4"/>
      <c r="E28" s="4"/>
    </row>
    <row r="29" spans="1:5" x14ac:dyDescent="0.2">
      <c r="A29" s="4"/>
      <c r="B29" s="11" t="s">
        <v>5</v>
      </c>
      <c r="C29" s="11" t="b">
        <f>ISNUMBER(A6)</f>
        <v>1</v>
      </c>
      <c r="D29" s="4" t="str">
        <f ca="1">_xlfn.FORMULATEXT(C29)</f>
        <v>=ISNUMBER(A6)</v>
      </c>
      <c r="E29" s="4"/>
    </row>
    <row r="30" spans="1:5" x14ac:dyDescent="0.2">
      <c r="A30" s="4"/>
      <c r="B30" s="5"/>
      <c r="C30" s="4"/>
      <c r="D30" s="4"/>
      <c r="E30" s="4"/>
    </row>
    <row r="31" spans="1:5" x14ac:dyDescent="0.2">
      <c r="A31" s="4" t="str">
        <f>GROWTH!A28</f>
        <v>new_x's</v>
      </c>
      <c r="B31" s="5" t="s">
        <v>6</v>
      </c>
      <c r="C31" s="4"/>
      <c r="D31" s="4"/>
      <c r="E31" s="4"/>
    </row>
    <row r="32" spans="1:5" x14ac:dyDescent="0.2">
      <c r="A32" s="4"/>
      <c r="B32" s="11" t="s">
        <v>5</v>
      </c>
      <c r="C32" s="11" t="b">
        <f>ISNUMBER(A12)</f>
        <v>1</v>
      </c>
      <c r="D32" s="4" t="str">
        <f ca="1">_xlfn.FORMULATEXT(C32)</f>
        <v>=ISNUMBER(A12)</v>
      </c>
      <c r="E32" s="4"/>
    </row>
    <row r="33" spans="1:5" x14ac:dyDescent="0.2">
      <c r="A33" s="4"/>
      <c r="B33" s="5"/>
      <c r="C33" s="4"/>
      <c r="D33" s="4"/>
      <c r="E33" s="4"/>
    </row>
    <row r="34" spans="1:5" x14ac:dyDescent="0.2">
      <c r="A34" s="5"/>
      <c r="B34" s="4"/>
      <c r="C34" s="4"/>
      <c r="D34" s="4"/>
      <c r="E3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3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5" t="s">
        <v>68</v>
      </c>
      <c r="B1" s="36"/>
      <c r="C1" s="36"/>
      <c r="D1" s="36"/>
      <c r="E1" s="36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5" customHeight="1" x14ac:dyDescent="0.2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11" t="s">
        <v>60</v>
      </c>
      <c r="B4" s="11" t="s">
        <v>61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43">
        <v>2006</v>
      </c>
      <c r="B5" s="4">
        <v>100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43">
        <v>2007</v>
      </c>
      <c r="B6" s="4">
        <v>145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43">
        <v>2008</v>
      </c>
      <c r="B7" s="4">
        <v>153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3">
        <v>2009</v>
      </c>
      <c r="B8" s="4">
        <v>160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3">
        <v>2010</v>
      </c>
      <c r="B9" s="4">
        <v>213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3">
        <v>2011</v>
      </c>
      <c r="B10" s="4">
        <v>290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3">
        <v>2012</v>
      </c>
      <c r="B11" s="4">
        <v>284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3">
        <v>2013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3">
        <v>2014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3">
        <v>2015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4" t="s">
        <v>60</v>
      </c>
      <c r="B22" s="11" t="s">
        <v>61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3">
        <v>2006</v>
      </c>
      <c r="B23" s="4">
        <v>100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3">
        <v>2007</v>
      </c>
      <c r="B24" s="4">
        <v>145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3">
        <v>2008</v>
      </c>
      <c r="B25" s="4">
        <v>153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3">
        <v>2009</v>
      </c>
      <c r="B26" s="4">
        <v>160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3">
        <v>2010</v>
      </c>
      <c r="B27" s="4">
        <v>213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3">
        <v>2011</v>
      </c>
      <c r="B28" s="4">
        <v>290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3">
        <v>2012</v>
      </c>
      <c r="B29" s="4">
        <v>284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3">
        <v>2013</v>
      </c>
      <c r="B30" s="41">
        <f t="array" ref="B30:B32">GROWTH(B23:B29,A23:A29,A30:A32)</f>
        <v>360.69472549545964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3">
        <v>2014</v>
      </c>
      <c r="B31" s="41">
        <v>428.88758681316762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3">
        <v>2015</v>
      </c>
      <c r="B32" s="41">
        <v>509.97297470804813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5" t="str">
        <f ca="1">"The formula in the key cell "&amp;ADDRESS(ROW(B30),COLUMN(B30),4)&amp;" is: &gt;&gt;&gt;   "&amp;_xlfn.FORMULATEXT(B30)</f>
        <v>The formula in the key cell B30 is: &gt;&gt;&gt;   {=GROWTH(B23:B29,A23:A29,A30:A32)}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5" t="s">
        <v>62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GROWTH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2013-05-22T21:31:12Z</dcterms:created>
  <dcterms:modified xsi:type="dcterms:W3CDTF">2020-08-26T14:09:43Z</dcterms:modified>
</cp:coreProperties>
</file>